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amachoF\Documents\YPFBTR\YPFB TRANSPORTE\P. En Ejecución\Arica\Liner OMTF\Obras Civiles\Doc. de Licitación\SOLPED\Anexo E-2. Formato B-1\"/>
    </mc:Choice>
  </mc:AlternateContent>
  <bookViews>
    <workbookView xWindow="0" yWindow="0" windowWidth="7500" windowHeight="2880"/>
  </bookViews>
  <sheets>
    <sheet name="Formato B-1" sheetId="1" r:id="rId1"/>
  </sheets>
  <definedNames>
    <definedName name="_xlnm.Print_Area" localSheetId="0">'Formato B-1'!$A$1:$H$59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47" i="1"/>
  <c r="G42" i="1"/>
  <c r="G28" i="1"/>
  <c r="G35" i="1"/>
  <c r="G41" i="1" l="1"/>
  <c r="G27" i="1"/>
  <c r="G46" i="1" l="1"/>
  <c r="G45" i="1"/>
  <c r="G44" i="1"/>
  <c r="G43" i="1"/>
  <c r="G40" i="1"/>
  <c r="G39" i="1"/>
  <c r="G38" i="1"/>
  <c r="G37" i="1" s="1"/>
  <c r="G36" i="1" s="1"/>
  <c r="G34" i="1"/>
  <c r="G33" i="1"/>
  <c r="G32" i="1"/>
  <c r="G31" i="1"/>
  <c r="G30" i="1"/>
  <c r="G29" i="1"/>
  <c r="G26" i="1"/>
  <c r="G25" i="1"/>
  <c r="G24" i="1"/>
  <c r="G23" i="1"/>
  <c r="G22" i="1" s="1"/>
  <c r="G21" i="1" s="1"/>
  <c r="G20" i="1"/>
  <c r="G19" i="1"/>
  <c r="G18" i="1"/>
  <c r="G17" i="1"/>
  <c r="G16" i="1" s="1"/>
  <c r="G15" i="1"/>
  <c r="G14" i="1"/>
  <c r="G13" i="1"/>
  <c r="G12" i="1"/>
  <c r="G11" i="1"/>
  <c r="G10" i="1" s="1"/>
  <c r="G8" i="1"/>
  <c r="G7" i="1" s="1"/>
  <c r="G9" i="1"/>
</calcChain>
</file>

<file path=xl/sharedStrings.xml><?xml version="1.0" encoding="utf-8"?>
<sst xmlns="http://schemas.openxmlformats.org/spreadsheetml/2006/main" count="132" uniqueCount="89">
  <si>
    <t>Disposición de escombros y residuos</t>
  </si>
  <si>
    <t>Unidad</t>
  </si>
  <si>
    <t>Cantidad</t>
  </si>
  <si>
    <t>Excavación de terreno natural</t>
  </si>
  <si>
    <t>Soportes para el ducto</t>
  </si>
  <si>
    <t>gl</t>
  </si>
  <si>
    <t>Estructuras metálicas</t>
  </si>
  <si>
    <t>Rejilla Metálica tipo grating</t>
  </si>
  <si>
    <t>A.</t>
  </si>
  <si>
    <t>A.2.</t>
  </si>
  <si>
    <t>Planos y documentación técnica para Orden de Proceder 1</t>
  </si>
  <si>
    <t>Planos y documentación técnica para Orden de Proceder 2</t>
  </si>
  <si>
    <t>B.</t>
  </si>
  <si>
    <t>B.1.</t>
  </si>
  <si>
    <t>B.2.</t>
  </si>
  <si>
    <t>B.3.</t>
  </si>
  <si>
    <t>B.4.</t>
  </si>
  <si>
    <t>C.</t>
  </si>
  <si>
    <t>C.1.</t>
  </si>
  <si>
    <t>C.2.</t>
  </si>
  <si>
    <t>C.3.</t>
  </si>
  <si>
    <t>C.4.</t>
  </si>
  <si>
    <t>D.</t>
  </si>
  <si>
    <t>D.1.</t>
  </si>
  <si>
    <t>D.1.1.</t>
  </si>
  <si>
    <t>D.1.2.</t>
  </si>
  <si>
    <t>D.1.3.</t>
  </si>
  <si>
    <t>D.2.</t>
  </si>
  <si>
    <t>D.2.1.</t>
  </si>
  <si>
    <t>D.2.2.</t>
  </si>
  <si>
    <t>D.2.3.</t>
  </si>
  <si>
    <t>E.</t>
  </si>
  <si>
    <t>E.1.</t>
  </si>
  <si>
    <t>E.1.1.</t>
  </si>
  <si>
    <t>E.1.2.</t>
  </si>
  <si>
    <t>E.2.</t>
  </si>
  <si>
    <t>E.2.1.</t>
  </si>
  <si>
    <t>E.2.2.</t>
  </si>
  <si>
    <t>E.2.3.</t>
  </si>
  <si>
    <t>F.</t>
  </si>
  <si>
    <t>G.</t>
  </si>
  <si>
    <t>Delimitación de zona de parqueo y señalética de seguridad</t>
  </si>
  <si>
    <t>E.1.3.</t>
  </si>
  <si>
    <t>Proyecto:</t>
  </si>
  <si>
    <t>INSTALACIÓN DE LINER EN DUCTO OMTF</t>
  </si>
  <si>
    <t>Servicio:</t>
  </si>
  <si>
    <t>(Redondear a 2 decimales)</t>
  </si>
  <si>
    <t xml:space="preserve">OBRAS CIVILES PARA INSTALACIÓN DE LINER EN DUCTO OMTF </t>
  </si>
  <si>
    <t>Son: ……………………………………………………………...…………………………………………….. Bolivianos.</t>
  </si>
  <si>
    <t>Empresa:</t>
  </si>
  <si>
    <t>Representante Legal:</t>
  </si>
  <si>
    <t>Firma y Sello:</t>
  </si>
  <si>
    <t>Fecha:</t>
  </si>
  <si>
    <t>TOTAL, Bolivianos</t>
  </si>
  <si>
    <t>Descripción</t>
  </si>
  <si>
    <t>Documentación Técnica Tie In - Orden de Proceder # 1</t>
  </si>
  <si>
    <t>Databook y Planos Conforme a Obra - Orden de Proceder # 2</t>
  </si>
  <si>
    <t>FORMATO B-1
PLANILLA DE COTIZACIÓN</t>
  </si>
  <si>
    <t>PU (Bs.)</t>
  </si>
  <si>
    <t>Total (Bs.)</t>
  </si>
  <si>
    <t>Ítem</t>
  </si>
  <si>
    <t>Demolición de estructura civil (muros y losas)</t>
  </si>
  <si>
    <t>B.5.</t>
  </si>
  <si>
    <t>D.1.4.</t>
  </si>
  <si>
    <t>D.2.4.</t>
  </si>
  <si>
    <t>D.2.5.</t>
  </si>
  <si>
    <t>Construcción de portones metálicos</t>
  </si>
  <si>
    <t>Reposición de muros y tapas de H°A°</t>
  </si>
  <si>
    <t>Tapas de H°A° desmontables para cámara</t>
  </si>
  <si>
    <t>D.2.6.</t>
  </si>
  <si>
    <t>Cámara de drenaje con rejilla metálica</t>
  </si>
  <si>
    <t>Escalera marinera para acceso a la cámara</t>
  </si>
  <si>
    <t>A.1.</t>
  </si>
  <si>
    <t>D.1.5.</t>
  </si>
  <si>
    <t>Estructuras de Hormigón Armado y Mampostería</t>
  </si>
  <si>
    <t>Reposición de muros de ladrillo</t>
  </si>
  <si>
    <t>E.1.4.</t>
  </si>
  <si>
    <t>Reposición de muro y H°A° de cerramiento</t>
  </si>
  <si>
    <t>Losa de piso y muros de cámara</t>
  </si>
  <si>
    <t>Desmontaje de cubierta y protectores metálicos y tapas de H°A°</t>
  </si>
  <si>
    <t>Ampliación de Cámara Válvula de Playa - Orden de Proceder # 2</t>
  </si>
  <si>
    <t>Ampliación de cámara de El Lastre - Orden de Proceder # 2</t>
  </si>
  <si>
    <t>Compras y Servicios Delegados</t>
  </si>
  <si>
    <t>Obras para construcción de Tie In 2 - Válvula de Playa - Orden de Proceder # 1</t>
  </si>
  <si>
    <t>Obras para construcción de Tie In 1 - El Lastre - Orden de Proceder # 1</t>
  </si>
  <si>
    <t>Reposición de cubierta y protectores metálicos</t>
  </si>
  <si>
    <t>D.2.7.</t>
  </si>
  <si>
    <t>Plataforma metálica para válvula</t>
  </si>
  <si>
    <t>Tapa de acceso corrediza para acceso a cámara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</si>
</sst>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lightDown"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164" fontId="8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43" fontId="0" fillId="2" borderId="1" xfId="1" applyFont="1" applyFill="1" applyBorder="1"/>
    <xf numFmtId="43" fontId="0" fillId="0" borderId="0" xfId="1" applyFont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wrapText="1"/>
    </xf>
    <xf numFmtId="43" fontId="3" fillId="6" borderId="1" xfId="1" applyFont="1" applyFill="1" applyBorder="1" applyAlignment="1">
      <alignment horizontal="center"/>
    </xf>
    <xf numFmtId="43" fontId="0" fillId="3" borderId="1" xfId="1" applyFont="1" applyFill="1" applyBorder="1"/>
    <xf numFmtId="0" fontId="0" fillId="0" borderId="2" xfId="0" applyBorder="1" applyAlignment="1">
      <alignment horizontal="center" vertical="center"/>
    </xf>
    <xf numFmtId="43" fontId="0" fillId="5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4" fillId="0" borderId="1" xfId="1" applyFont="1" applyBorder="1"/>
    <xf numFmtId="43" fontId="5" fillId="0" borderId="0" xfId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6">
    <cellStyle name="Millares" xfId="1" builtinId="3"/>
    <cellStyle name="Millares 2 5 2" xfId="5"/>
    <cellStyle name="Normal" xfId="0" builtinId="0"/>
    <cellStyle name="Normal 2 2" xfId="3"/>
    <cellStyle name="Normal 5 44" xfId="4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106680</xdr:rowOff>
    </xdr:from>
    <xdr:to>
      <xdr:col>7</xdr:col>
      <xdr:colOff>116205</xdr:colOff>
      <xdr:row>2</xdr:row>
      <xdr:rowOff>63500</xdr:rowOff>
    </xdr:to>
    <xdr:pic>
      <xdr:nvPicPr>
        <xdr:cNvPr id="2" name="Imagen 1" descr="logotipo ULTIM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1840" y="106680"/>
          <a:ext cx="1228725" cy="505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1"/>
  <sheetViews>
    <sheetView showGridLines="0" tabSelected="1" showRuler="0" view="pageBreakPreview" zoomScaleNormal="100" zoomScaleSheetLayoutView="100" zoomScalePageLayoutView="115" workbookViewId="0">
      <selection activeCell="B2" sqref="B2:G2"/>
    </sheetView>
  </sheetViews>
  <sheetFormatPr baseColWidth="10" defaultRowHeight="14.4" x14ac:dyDescent="0.3"/>
  <cols>
    <col min="1" max="1" width="2.77734375" customWidth="1"/>
    <col min="2" max="2" width="11.44140625" style="4"/>
    <col min="3" max="3" width="46.21875" style="6" customWidth="1"/>
    <col min="4" max="4" width="12.77734375" style="4" customWidth="1"/>
    <col min="5" max="5" width="13" style="4" customWidth="1"/>
    <col min="6" max="7" width="16.77734375" style="8" customWidth="1"/>
    <col min="8" max="8" width="2.77734375" customWidth="1"/>
  </cols>
  <sheetData>
    <row r="2" spans="1:7" ht="28.95" customHeight="1" x14ac:dyDescent="0.3">
      <c r="B2" s="37" t="s">
        <v>57</v>
      </c>
      <c r="C2" s="38"/>
      <c r="D2" s="38"/>
      <c r="E2" s="38"/>
      <c r="F2" s="38"/>
      <c r="G2" s="38"/>
    </row>
    <row r="3" spans="1:7" ht="28.95" customHeight="1" x14ac:dyDescent="0.3">
      <c r="B3" s="19" t="s">
        <v>43</v>
      </c>
      <c r="C3" s="36" t="s">
        <v>44</v>
      </c>
      <c r="D3" s="36"/>
      <c r="E3" s="30"/>
    </row>
    <row r="4" spans="1:7" ht="28.95" customHeight="1" x14ac:dyDescent="0.3">
      <c r="B4" s="19" t="s">
        <v>45</v>
      </c>
      <c r="C4" s="36" t="s">
        <v>47</v>
      </c>
      <c r="D4" s="36"/>
    </row>
    <row r="5" spans="1:7" ht="28.8" x14ac:dyDescent="0.3">
      <c r="F5" s="21" t="s">
        <v>46</v>
      </c>
    </row>
    <row r="6" spans="1:7" ht="21" x14ac:dyDescent="0.4">
      <c r="B6" s="9" t="s">
        <v>60</v>
      </c>
      <c r="C6" s="10" t="s">
        <v>54</v>
      </c>
      <c r="D6" s="9" t="s">
        <v>1</v>
      </c>
      <c r="E6" s="9" t="s">
        <v>2</v>
      </c>
      <c r="F6" s="11" t="s">
        <v>58</v>
      </c>
      <c r="G6" s="11" t="s">
        <v>59</v>
      </c>
    </row>
    <row r="7" spans="1:7" ht="28.8" x14ac:dyDescent="0.3">
      <c r="B7" s="25" t="s">
        <v>8</v>
      </c>
      <c r="C7" s="26" t="s">
        <v>55</v>
      </c>
      <c r="D7" s="3"/>
      <c r="E7" s="3"/>
      <c r="F7" s="7"/>
      <c r="G7" s="12">
        <f>SUM(G8:G9)</f>
        <v>0</v>
      </c>
    </row>
    <row r="8" spans="1:7" ht="28.8" x14ac:dyDescent="0.3">
      <c r="B8" s="2" t="s">
        <v>72</v>
      </c>
      <c r="C8" s="24" t="s">
        <v>10</v>
      </c>
      <c r="D8" s="2" t="s">
        <v>5</v>
      </c>
      <c r="E8" s="2">
        <v>1</v>
      </c>
      <c r="F8" s="14"/>
      <c r="G8" s="15">
        <f>ROUND(E8*F8,2)</f>
        <v>0</v>
      </c>
    </row>
    <row r="9" spans="1:7" ht="28.8" x14ac:dyDescent="0.3">
      <c r="B9" s="2" t="s">
        <v>9</v>
      </c>
      <c r="C9" s="24" t="s">
        <v>11</v>
      </c>
      <c r="D9" s="2" t="s">
        <v>5</v>
      </c>
      <c r="E9" s="2">
        <v>1</v>
      </c>
      <c r="F9" s="14"/>
      <c r="G9" s="15">
        <f>ROUND(E9*F9,2)</f>
        <v>0</v>
      </c>
    </row>
    <row r="10" spans="1:7" ht="28.8" x14ac:dyDescent="0.3">
      <c r="B10" s="25" t="s">
        <v>12</v>
      </c>
      <c r="C10" s="26" t="s">
        <v>83</v>
      </c>
      <c r="D10" s="3"/>
      <c r="E10" s="3"/>
      <c r="F10" s="16"/>
      <c r="G10" s="17">
        <f>SUM(G11:G15)</f>
        <v>0</v>
      </c>
    </row>
    <row r="11" spans="1:7" x14ac:dyDescent="0.3">
      <c r="B11" s="2" t="s">
        <v>13</v>
      </c>
      <c r="C11" s="24" t="s">
        <v>61</v>
      </c>
      <c r="D11" s="2" t="s">
        <v>5</v>
      </c>
      <c r="E11" s="2">
        <v>1</v>
      </c>
      <c r="F11" s="14"/>
      <c r="G11" s="15">
        <f t="shared" ref="G11:G19" si="0">ROUND(E11*F11,2)</f>
        <v>0</v>
      </c>
    </row>
    <row r="12" spans="1:7" ht="28.8" x14ac:dyDescent="0.3">
      <c r="B12" s="2" t="s">
        <v>14</v>
      </c>
      <c r="C12" s="24" t="s">
        <v>79</v>
      </c>
      <c r="D12" s="2" t="s">
        <v>5</v>
      </c>
      <c r="E12" s="2">
        <v>1</v>
      </c>
      <c r="F12" s="14"/>
      <c r="G12" s="15">
        <f t="shared" si="0"/>
        <v>0</v>
      </c>
    </row>
    <row r="13" spans="1:7" x14ac:dyDescent="0.3">
      <c r="B13" s="2" t="s">
        <v>15</v>
      </c>
      <c r="C13" s="24" t="s">
        <v>3</v>
      </c>
      <c r="D13" s="2" t="s">
        <v>5</v>
      </c>
      <c r="E13" s="2">
        <v>1</v>
      </c>
      <c r="F13" s="14"/>
      <c r="G13" s="15">
        <f t="shared" si="0"/>
        <v>0</v>
      </c>
    </row>
    <row r="14" spans="1:7" ht="28.8" x14ac:dyDescent="0.3">
      <c r="A14" s="13"/>
      <c r="B14" s="2" t="s">
        <v>16</v>
      </c>
      <c r="C14" s="24" t="s">
        <v>41</v>
      </c>
      <c r="D14" s="2" t="s">
        <v>5</v>
      </c>
      <c r="E14" s="2">
        <v>1</v>
      </c>
      <c r="F14" s="14"/>
      <c r="G14" s="15">
        <f t="shared" si="0"/>
        <v>0</v>
      </c>
    </row>
    <row r="15" spans="1:7" x14ac:dyDescent="0.3">
      <c r="B15" s="2" t="s">
        <v>62</v>
      </c>
      <c r="C15" s="24" t="s">
        <v>0</v>
      </c>
      <c r="D15" s="2" t="s">
        <v>5</v>
      </c>
      <c r="E15" s="2">
        <v>1</v>
      </c>
      <c r="F15" s="14"/>
      <c r="G15" s="15">
        <f t="shared" si="0"/>
        <v>0</v>
      </c>
    </row>
    <row r="16" spans="1:7" ht="28.8" x14ac:dyDescent="0.3">
      <c r="B16" s="25" t="s">
        <v>17</v>
      </c>
      <c r="C16" s="26" t="s">
        <v>84</v>
      </c>
      <c r="D16" s="3"/>
      <c r="E16" s="3"/>
      <c r="F16" s="16"/>
      <c r="G16" s="17">
        <f>SUM(G17:G20)</f>
        <v>0</v>
      </c>
    </row>
    <row r="17" spans="1:7" x14ac:dyDescent="0.3">
      <c r="B17" s="2" t="s">
        <v>18</v>
      </c>
      <c r="C17" s="24" t="s">
        <v>61</v>
      </c>
      <c r="D17" s="2" t="s">
        <v>5</v>
      </c>
      <c r="E17" s="2">
        <v>1</v>
      </c>
      <c r="F17" s="14"/>
      <c r="G17" s="15">
        <f t="shared" si="0"/>
        <v>0</v>
      </c>
    </row>
    <row r="18" spans="1:7" x14ac:dyDescent="0.3">
      <c r="B18" s="2" t="s">
        <v>19</v>
      </c>
      <c r="C18" s="24" t="s">
        <v>3</v>
      </c>
      <c r="D18" s="2" t="s">
        <v>5</v>
      </c>
      <c r="E18" s="2">
        <v>1</v>
      </c>
      <c r="F18" s="14"/>
      <c r="G18" s="15">
        <f t="shared" si="0"/>
        <v>0</v>
      </c>
    </row>
    <row r="19" spans="1:7" ht="28.8" x14ac:dyDescent="0.3">
      <c r="A19" s="13"/>
      <c r="B19" s="2" t="s">
        <v>20</v>
      </c>
      <c r="C19" s="24" t="s">
        <v>41</v>
      </c>
      <c r="D19" s="2" t="s">
        <v>5</v>
      </c>
      <c r="E19" s="2">
        <v>1</v>
      </c>
      <c r="F19" s="14"/>
      <c r="G19" s="15">
        <f t="shared" si="0"/>
        <v>0</v>
      </c>
    </row>
    <row r="20" spans="1:7" x14ac:dyDescent="0.3">
      <c r="B20" s="2" t="s">
        <v>21</v>
      </c>
      <c r="C20" s="24" t="s">
        <v>0</v>
      </c>
      <c r="D20" s="2" t="s">
        <v>5</v>
      </c>
      <c r="E20" s="2">
        <v>1</v>
      </c>
      <c r="F20" s="14"/>
      <c r="G20" s="15">
        <f>ROUND(E20*F20,2)</f>
        <v>0</v>
      </c>
    </row>
    <row r="21" spans="1:7" ht="28.8" x14ac:dyDescent="0.3">
      <c r="B21" s="25" t="s">
        <v>22</v>
      </c>
      <c r="C21" s="26" t="s">
        <v>80</v>
      </c>
      <c r="D21" s="3"/>
      <c r="E21" s="3"/>
      <c r="F21" s="16"/>
      <c r="G21" s="17">
        <f>G22+G28</f>
        <v>0</v>
      </c>
    </row>
    <row r="22" spans="1:7" x14ac:dyDescent="0.3">
      <c r="B22" s="5" t="s">
        <v>23</v>
      </c>
      <c r="C22" s="23" t="s">
        <v>74</v>
      </c>
      <c r="D22" s="3"/>
      <c r="E22" s="3"/>
      <c r="F22" s="16"/>
      <c r="G22" s="17">
        <f>SUM(G23:G27)</f>
        <v>0</v>
      </c>
    </row>
    <row r="23" spans="1:7" x14ac:dyDescent="0.3">
      <c r="B23" s="2" t="s">
        <v>24</v>
      </c>
      <c r="C23" s="24" t="s">
        <v>78</v>
      </c>
      <c r="D23" s="2" t="s">
        <v>5</v>
      </c>
      <c r="E23" s="2">
        <v>1</v>
      </c>
      <c r="F23" s="14"/>
      <c r="G23" s="15">
        <f t="shared" ref="G23:G27" si="1">ROUND(E23*F23,2)</f>
        <v>0</v>
      </c>
    </row>
    <row r="24" spans="1:7" x14ac:dyDescent="0.3">
      <c r="B24" s="2" t="s">
        <v>25</v>
      </c>
      <c r="C24" s="24" t="s">
        <v>68</v>
      </c>
      <c r="D24" s="2" t="s">
        <v>5</v>
      </c>
      <c r="E24" s="2">
        <v>1</v>
      </c>
      <c r="F24" s="14"/>
      <c r="G24" s="15">
        <f t="shared" si="1"/>
        <v>0</v>
      </c>
    </row>
    <row r="25" spans="1:7" x14ac:dyDescent="0.3">
      <c r="B25" s="2" t="s">
        <v>26</v>
      </c>
      <c r="C25" s="24" t="s">
        <v>70</v>
      </c>
      <c r="D25" s="2" t="s">
        <v>5</v>
      </c>
      <c r="E25" s="2">
        <v>1</v>
      </c>
      <c r="F25" s="14"/>
      <c r="G25" s="15">
        <f t="shared" si="1"/>
        <v>0</v>
      </c>
    </row>
    <row r="26" spans="1:7" x14ac:dyDescent="0.3">
      <c r="B26" s="2" t="s">
        <v>63</v>
      </c>
      <c r="C26" s="24" t="s">
        <v>67</v>
      </c>
      <c r="D26" s="2" t="s">
        <v>5</v>
      </c>
      <c r="E26" s="2">
        <v>1</v>
      </c>
      <c r="F26" s="14"/>
      <c r="G26" s="15">
        <f t="shared" si="1"/>
        <v>0</v>
      </c>
    </row>
    <row r="27" spans="1:7" x14ac:dyDescent="0.3">
      <c r="B27" s="2" t="s">
        <v>73</v>
      </c>
      <c r="C27" s="24" t="s">
        <v>75</v>
      </c>
      <c r="D27" s="2" t="s">
        <v>5</v>
      </c>
      <c r="E27" s="2">
        <v>1</v>
      </c>
      <c r="F27" s="14"/>
      <c r="G27" s="15">
        <f t="shared" si="1"/>
        <v>0</v>
      </c>
    </row>
    <row r="28" spans="1:7" x14ac:dyDescent="0.3">
      <c r="B28" s="5" t="s">
        <v>27</v>
      </c>
      <c r="C28" s="23" t="s">
        <v>6</v>
      </c>
      <c r="D28" s="3"/>
      <c r="E28" s="3"/>
      <c r="F28" s="16"/>
      <c r="G28" s="17">
        <f>SUM(G29:G35)</f>
        <v>0</v>
      </c>
    </row>
    <row r="29" spans="1:7" x14ac:dyDescent="0.3">
      <c r="B29" s="2" t="s">
        <v>28</v>
      </c>
      <c r="C29" s="24" t="s">
        <v>71</v>
      </c>
      <c r="D29" s="2" t="s">
        <v>5</v>
      </c>
      <c r="E29" s="2">
        <v>1</v>
      </c>
      <c r="F29" s="14"/>
      <c r="G29" s="15">
        <f t="shared" ref="G29:G35" si="2">ROUND(E29*F29,2)</f>
        <v>0</v>
      </c>
    </row>
    <row r="30" spans="1:7" x14ac:dyDescent="0.3">
      <c r="B30" s="2" t="s">
        <v>29</v>
      </c>
      <c r="C30" s="24" t="s">
        <v>4</v>
      </c>
      <c r="D30" s="2" t="s">
        <v>5</v>
      </c>
      <c r="E30" s="2">
        <v>1</v>
      </c>
      <c r="F30" s="14"/>
      <c r="G30" s="15">
        <f t="shared" si="2"/>
        <v>0</v>
      </c>
    </row>
    <row r="31" spans="1:7" x14ac:dyDescent="0.3">
      <c r="B31" s="2" t="s">
        <v>30</v>
      </c>
      <c r="C31" s="24" t="s">
        <v>7</v>
      </c>
      <c r="D31" s="2" t="s">
        <v>5</v>
      </c>
      <c r="E31" s="2">
        <v>1</v>
      </c>
      <c r="F31" s="14"/>
      <c r="G31" s="15">
        <f t="shared" si="2"/>
        <v>0</v>
      </c>
    </row>
    <row r="32" spans="1:7" x14ac:dyDescent="0.3">
      <c r="B32" s="2" t="s">
        <v>64</v>
      </c>
      <c r="C32" s="24" t="s">
        <v>88</v>
      </c>
      <c r="D32" s="2" t="s">
        <v>5</v>
      </c>
      <c r="E32" s="2">
        <v>1</v>
      </c>
      <c r="F32" s="14"/>
      <c r="G32" s="15">
        <f t="shared" si="2"/>
        <v>0</v>
      </c>
    </row>
    <row r="33" spans="2:7" x14ac:dyDescent="0.3">
      <c r="B33" s="2" t="s">
        <v>65</v>
      </c>
      <c r="C33" s="24" t="s">
        <v>66</v>
      </c>
      <c r="D33" s="2" t="s">
        <v>5</v>
      </c>
      <c r="E33" s="2">
        <v>1</v>
      </c>
      <c r="F33" s="14"/>
      <c r="G33" s="15">
        <f t="shared" si="2"/>
        <v>0</v>
      </c>
    </row>
    <row r="34" spans="2:7" x14ac:dyDescent="0.3">
      <c r="B34" s="2" t="s">
        <v>69</v>
      </c>
      <c r="C34" s="24" t="s">
        <v>85</v>
      </c>
      <c r="D34" s="2" t="s">
        <v>5</v>
      </c>
      <c r="E34" s="2">
        <v>1</v>
      </c>
      <c r="F34" s="14"/>
      <c r="G34" s="15">
        <f t="shared" si="2"/>
        <v>0</v>
      </c>
    </row>
    <row r="35" spans="2:7" x14ac:dyDescent="0.3">
      <c r="B35" s="2" t="s">
        <v>86</v>
      </c>
      <c r="C35" s="24" t="s">
        <v>87</v>
      </c>
      <c r="D35" s="2" t="s">
        <v>5</v>
      </c>
      <c r="E35" s="2">
        <v>1</v>
      </c>
      <c r="F35" s="14"/>
      <c r="G35" s="15">
        <f t="shared" si="2"/>
        <v>0</v>
      </c>
    </row>
    <row r="36" spans="2:7" ht="28.8" x14ac:dyDescent="0.3">
      <c r="B36" s="25" t="s">
        <v>31</v>
      </c>
      <c r="C36" s="26" t="s">
        <v>81</v>
      </c>
      <c r="D36" s="3"/>
      <c r="E36" s="3"/>
      <c r="F36" s="16"/>
      <c r="G36" s="17">
        <f>G37+G42</f>
        <v>0</v>
      </c>
    </row>
    <row r="37" spans="2:7" x14ac:dyDescent="0.3">
      <c r="B37" s="5" t="s">
        <v>32</v>
      </c>
      <c r="C37" s="23" t="s">
        <v>74</v>
      </c>
      <c r="D37" s="3"/>
      <c r="E37" s="3"/>
      <c r="F37" s="16"/>
      <c r="G37" s="17">
        <f>SUM(G38:G41)</f>
        <v>0</v>
      </c>
    </row>
    <row r="38" spans="2:7" x14ac:dyDescent="0.3">
      <c r="B38" s="2" t="s">
        <v>33</v>
      </c>
      <c r="C38" s="24" t="s">
        <v>78</v>
      </c>
      <c r="D38" s="2" t="s">
        <v>5</v>
      </c>
      <c r="E38" s="2">
        <v>1</v>
      </c>
      <c r="F38" s="14"/>
      <c r="G38" s="15">
        <f t="shared" ref="G38:G41" si="3">ROUND(E38*F38,2)</f>
        <v>0</v>
      </c>
    </row>
    <row r="39" spans="2:7" x14ac:dyDescent="0.3">
      <c r="B39" s="2" t="s">
        <v>34</v>
      </c>
      <c r="C39" s="24" t="s">
        <v>68</v>
      </c>
      <c r="D39" s="2" t="s">
        <v>5</v>
      </c>
      <c r="E39" s="2">
        <v>1</v>
      </c>
      <c r="F39" s="14"/>
      <c r="G39" s="15">
        <f t="shared" si="3"/>
        <v>0</v>
      </c>
    </row>
    <row r="40" spans="2:7" x14ac:dyDescent="0.3">
      <c r="B40" s="2" t="s">
        <v>42</v>
      </c>
      <c r="C40" s="24" t="s">
        <v>70</v>
      </c>
      <c r="D40" s="2" t="s">
        <v>5</v>
      </c>
      <c r="E40" s="2">
        <v>1</v>
      </c>
      <c r="F40" s="14"/>
      <c r="G40" s="15">
        <f t="shared" si="3"/>
        <v>0</v>
      </c>
    </row>
    <row r="41" spans="2:7" x14ac:dyDescent="0.3">
      <c r="B41" s="2" t="s">
        <v>76</v>
      </c>
      <c r="C41" s="24" t="s">
        <v>77</v>
      </c>
      <c r="D41" s="2" t="s">
        <v>5</v>
      </c>
      <c r="E41" s="2">
        <v>1</v>
      </c>
      <c r="F41" s="14"/>
      <c r="G41" s="15">
        <f t="shared" si="3"/>
        <v>0</v>
      </c>
    </row>
    <row r="42" spans="2:7" x14ac:dyDescent="0.3">
      <c r="B42" s="5" t="s">
        <v>35</v>
      </c>
      <c r="C42" s="23" t="s">
        <v>6</v>
      </c>
      <c r="D42" s="3"/>
      <c r="E42" s="3"/>
      <c r="F42" s="16"/>
      <c r="G42" s="17">
        <f>SUM(G43:G45)</f>
        <v>0</v>
      </c>
    </row>
    <row r="43" spans="2:7" x14ac:dyDescent="0.3">
      <c r="B43" s="2" t="s">
        <v>36</v>
      </c>
      <c r="C43" s="24" t="s">
        <v>71</v>
      </c>
      <c r="D43" s="2" t="s">
        <v>5</v>
      </c>
      <c r="E43" s="2">
        <v>1</v>
      </c>
      <c r="F43" s="14"/>
      <c r="G43" s="15">
        <f t="shared" ref="G43:G45" si="4">ROUND(E43*F43,2)</f>
        <v>0</v>
      </c>
    </row>
    <row r="44" spans="2:7" x14ac:dyDescent="0.3">
      <c r="B44" s="2" t="s">
        <v>37</v>
      </c>
      <c r="C44" s="24" t="s">
        <v>4</v>
      </c>
      <c r="D44" s="2" t="s">
        <v>5</v>
      </c>
      <c r="E44" s="2">
        <v>1</v>
      </c>
      <c r="F44" s="14"/>
      <c r="G44" s="15">
        <f t="shared" si="4"/>
        <v>0</v>
      </c>
    </row>
    <row r="45" spans="2:7" x14ac:dyDescent="0.3">
      <c r="B45" s="2" t="s">
        <v>38</v>
      </c>
      <c r="C45" s="24" t="s">
        <v>88</v>
      </c>
      <c r="D45" s="2" t="s">
        <v>5</v>
      </c>
      <c r="E45" s="2">
        <v>1</v>
      </c>
      <c r="F45" s="14"/>
      <c r="G45" s="15">
        <f t="shared" si="4"/>
        <v>0</v>
      </c>
    </row>
    <row r="46" spans="2:7" ht="28.8" x14ac:dyDescent="0.3">
      <c r="B46" s="25" t="s">
        <v>39</v>
      </c>
      <c r="C46" s="26" t="s">
        <v>56</v>
      </c>
      <c r="D46" s="2" t="s">
        <v>5</v>
      </c>
      <c r="E46" s="2">
        <v>1</v>
      </c>
      <c r="F46" s="14"/>
      <c r="G46" s="15">
        <f>ROUND(E46*F46,2)</f>
        <v>0</v>
      </c>
    </row>
    <row r="47" spans="2:7" x14ac:dyDescent="0.3">
      <c r="B47" s="25" t="s">
        <v>40</v>
      </c>
      <c r="C47" s="26" t="s">
        <v>82</v>
      </c>
      <c r="D47" s="2" t="s">
        <v>5</v>
      </c>
      <c r="E47" s="2">
        <v>1</v>
      </c>
      <c r="F47" s="18">
        <v>150000</v>
      </c>
      <c r="G47" s="15">
        <f>ROUND(E47*F47,2)</f>
        <v>150000</v>
      </c>
    </row>
    <row r="48" spans="2:7" ht="15.6" x14ac:dyDescent="0.3">
      <c r="B48" s="31" t="s">
        <v>53</v>
      </c>
      <c r="C48" s="32"/>
      <c r="D48" s="32"/>
      <c r="E48" s="32"/>
      <c r="F48" s="33"/>
      <c r="G48" s="20">
        <f>G7+G10+G16+G21+G36+G46+G47</f>
        <v>150000</v>
      </c>
    </row>
    <row r="50" spans="2:7" x14ac:dyDescent="0.3">
      <c r="B50" s="22"/>
      <c r="C50" s="1"/>
      <c r="D50" s="1"/>
      <c r="E50" s="1"/>
      <c r="F50" s="1"/>
      <c r="G50" s="1"/>
    </row>
    <row r="51" spans="2:7" x14ac:dyDescent="0.3">
      <c r="B51" s="29" t="s">
        <v>48</v>
      </c>
      <c r="C51" s="1"/>
      <c r="D51" s="1"/>
      <c r="E51" s="1"/>
      <c r="F51" s="1"/>
      <c r="G51" s="1"/>
    </row>
    <row r="52" spans="2:7" x14ac:dyDescent="0.3">
      <c r="B52" s="22"/>
      <c r="C52" s="1"/>
      <c r="D52" s="1"/>
      <c r="E52" s="1"/>
      <c r="F52" s="1"/>
      <c r="G52" s="1"/>
    </row>
    <row r="53" spans="2:7" x14ac:dyDescent="0.3">
      <c r="B53" s="28" t="s">
        <v>49</v>
      </c>
      <c r="C53" s="1"/>
      <c r="D53" s="1"/>
      <c r="E53" s="1"/>
      <c r="F53" s="1"/>
      <c r="G53" s="1"/>
    </row>
    <row r="54" spans="2:7" x14ac:dyDescent="0.3">
      <c r="B54" s="28"/>
      <c r="C54" s="1"/>
      <c r="D54" s="1"/>
      <c r="E54" s="1"/>
      <c r="F54" s="1"/>
      <c r="G54" s="1"/>
    </row>
    <row r="55" spans="2:7" x14ac:dyDescent="0.3">
      <c r="B55" s="27" t="s">
        <v>50</v>
      </c>
      <c r="C55" s="1"/>
      <c r="D55" s="1"/>
      <c r="E55" s="1"/>
      <c r="F55" s="1"/>
      <c r="G55" s="1"/>
    </row>
    <row r="56" spans="2:7" x14ac:dyDescent="0.3">
      <c r="B56" s="22"/>
      <c r="C56" s="1"/>
      <c r="D56" s="1"/>
      <c r="E56" s="1"/>
      <c r="F56" s="1"/>
      <c r="G56" s="1"/>
    </row>
    <row r="57" spans="2:7" x14ac:dyDescent="0.3">
      <c r="B57" s="27" t="s">
        <v>51</v>
      </c>
      <c r="C57" s="1"/>
      <c r="D57" s="1"/>
      <c r="E57" s="1"/>
      <c r="F57" s="1"/>
      <c r="G57" s="1"/>
    </row>
    <row r="58" spans="2:7" x14ac:dyDescent="0.3">
      <c r="B58" s="1"/>
      <c r="C58" s="1"/>
      <c r="D58" s="1"/>
      <c r="E58" s="1"/>
      <c r="F58" s="1"/>
      <c r="G58" s="1"/>
    </row>
    <row r="59" spans="2:7" x14ac:dyDescent="0.3">
      <c r="B59" s="27" t="s">
        <v>52</v>
      </c>
      <c r="C59" s="1"/>
      <c r="D59" s="1"/>
      <c r="E59" s="1"/>
      <c r="F59" s="1"/>
      <c r="G59" s="1"/>
    </row>
    <row r="60" spans="2:7" x14ac:dyDescent="0.3">
      <c r="B60" s="34"/>
      <c r="C60" s="35"/>
      <c r="D60" s="35"/>
      <c r="E60" s="35"/>
      <c r="F60" s="35"/>
      <c r="G60" s="35"/>
    </row>
    <row r="61" spans="2:7" x14ac:dyDescent="0.3">
      <c r="B61" s="35"/>
      <c r="C61" s="35"/>
      <c r="D61" s="35"/>
      <c r="E61" s="35"/>
      <c r="F61" s="35"/>
      <c r="G61" s="35"/>
    </row>
  </sheetData>
  <mergeCells count="5">
    <mergeCell ref="B48:F48"/>
    <mergeCell ref="B60:G61"/>
    <mergeCell ref="C4:D4"/>
    <mergeCell ref="C3:D3"/>
    <mergeCell ref="B2:G2"/>
  </mergeCells>
  <pageMargins left="0.7" right="0.7" top="0.75" bottom="0.75" header="0.3" footer="0.3"/>
  <pageSetup scale="64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B-1</vt:lpstr>
      <vt:lpstr>'Formato B-1'!Área_de_impresión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Merino</dc:creator>
  <cp:lastModifiedBy>Marcos Fernando Camacho</cp:lastModifiedBy>
  <cp:lastPrinted>2026-01-13T14:02:24Z</cp:lastPrinted>
  <dcterms:created xsi:type="dcterms:W3CDTF">2025-12-17T15:02:21Z</dcterms:created>
  <dcterms:modified xsi:type="dcterms:W3CDTF">2026-02-06T20:48:24Z</dcterms:modified>
</cp:coreProperties>
</file>